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1" i="7" l="1"/>
  <c r="J62" i="7"/>
  <c r="J59" i="7"/>
</calcChain>
</file>

<file path=xl/sharedStrings.xml><?xml version="1.0" encoding="utf-8"?>
<sst xmlns="http://schemas.openxmlformats.org/spreadsheetml/2006/main" count="95" uniqueCount="84">
  <si>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</si>
  <si>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</si>
  <si>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</si>
  <si>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</si>
  <si>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</si>
  <si>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</si>
  <si>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</si>
  <si>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</si>
  <si>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</si>
  <si>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</si>
  <si>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</si>
  <si>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</si>
  <si>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</si>
  <si>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</si>
  <si>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</si>
  <si>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</si>
  <si>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</si>
  <si>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</si>
  <si>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</si>
  <si>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</si>
  <si>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</si>
  <si>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</si>
  <si>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</si>
  <si>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</si>
  <si>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</si>
  <si>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</si>
  <si>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</si>
  <si>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3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</si>
  <si>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</si>
  <si>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</si>
  <si>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</si>
  <si>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Транспорт</t>
  </si>
  <si>
    <t>4</t>
  </si>
  <si>
    <t>ФСЭМ-91.13.03-031</t>
  </si>
  <si>
    <t>Автофургон-мастерская типа "Кунг" на базе ЗИЛ-433360</t>
  </si>
  <si>
    <t>маш.-ч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</si>
  <si>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</si>
  <si>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</si>
  <si>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</si>
  <si>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</si>
  <si>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</si>
  <si>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</si>
  <si>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</si>
  <si>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Поз. 1-3 "Минстрой России Письмо № 7581-ДВ-09 от 5.03.2019 СМР=5,56"</t>
  </si>
  <si>
    <t xml:space="preserve">    Ремонт и тех.обслуживание распределительных сетей (ВУЕР):</t>
  </si>
  <si>
    <t xml:space="preserve">      Итого Поз. 1 Тех. часть п.1.11 табл.1 При производстве работ в условиях, отличных от нормальных (горная местность, сопки) ОЗП=1,4%; ЭМ=1,4%; ЗПМ=1,4%; ТЗ=1,4%; ТЗМ=1,4%</t>
  </si>
  <si>
    <t xml:space="preserve">      Итого Поз. 2-3 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Тех. часть п.1.11 табл.1 При производстве работ в условиях, отличных от нормальных (горная местность, сопки) ОЗП=1,4%; ЭМ=1,4%; ЗПМ=1,4%; ТЗ=1,4%; ТЗМ=1,4%</t>
  </si>
  <si>
    <t xml:space="preserve">      Итого</t>
  </si>
  <si>
    <t xml:space="preserve">      Накладные расходы 192% ФОТ (от 17 889,86)</t>
  </si>
  <si>
    <t xml:space="preserve">      Сметная прибыль 60% ФОТ (от 17 889,86)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</si>
  <si>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</si>
  <si>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</si>
  <si>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СМР=5,56"</t>
  </si>
  <si>
    <t xml:space="preserve">  Итоги по Поз. 4 "Минстрой России Письмо № 7581-ДВ-09 от 5.03.2019 СМР=7,95"</t>
  </si>
  <si>
    <t xml:space="preserve">      Итого Поз. 4</t>
  </si>
  <si>
    <t xml:space="preserve">      Накладные расходы 192% ФОТ (от 216,00)</t>
  </si>
  <si>
    <t xml:space="preserve">      Сметная прибыль 60% ФОТ (от 216,00)</t>
  </si>
  <si>
    <t xml:space="preserve">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</si>
  <si>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</si>
  <si>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</si>
  <si>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</si>
  <si>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</si>
  <si>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</si>
  <si>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</si>
  <si>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</si>
  <si>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</si>
  <si>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</si>
  <si>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</si>
  <si>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</si>
  <si>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</si>
  <si>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___________________________18,106</t>
  </si>
  <si>
    <t>Составлен(а) в текущих (прогнозных) ценах по состоянию на ______________</t>
  </si>
  <si>
    <t>ВЛ-10 кВ Ф-165 Унгун-Лазарево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</si>
  <si>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</si>
  <si>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</si>
  <si>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_______________________________________________________________________________________________1562,49</t>
  </si>
  <si>
    <t>чел.час</t>
  </si>
  <si>
    <t>Сметная стоимость прочих _______________________________________________________________________________________________</t>
  </si>
  <si>
    <t>1 квартал 2019</t>
  </si>
  <si>
    <t>ЛОКАЛЬНЫЙ СМЕТНЫЙ РАСЧЕТ № 19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</si>
  <si>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</si>
  <si>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</si>
  <si>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</si>
  <si>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___________________________763,536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</si>
</sst>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8"/>
  <sheetViews>
    <sheetView showGridLines="0" tabSelected="1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79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3" t="s">
        <v>72</v>
      </c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77</v>
      </c>
      <c r="D9" s="5"/>
      <c r="E9" s="51" t="s">
        <v>83</v>
      </c>
      <c r="F9" s="52"/>
      <c r="G9" s="39" t="s">
        <v>69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73</v>
      </c>
      <c r="D10" s="12"/>
      <c r="E10" s="51" t="s">
        <v>70</v>
      </c>
      <c r="F10" s="52"/>
      <c r="G10" s="39" t="s">
        <v>69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74</v>
      </c>
      <c r="D11" s="12"/>
      <c r="E11" s="51" t="s">
        <v>75</v>
      </c>
      <c r="F11" s="52"/>
      <c r="G11" s="39" t="s">
        <v>76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71</v>
      </c>
      <c r="D12" s="9"/>
      <c r="E12" s="8"/>
      <c r="F12" s="2" t="s">
        <v>78</v>
      </c>
    </row>
    <row r="13" spans="1:256" ht="12.75" customHeight="1" x14ac:dyDescent="0.2">
      <c r="C13" s="11"/>
      <c r="D13" s="9"/>
      <c r="E13" s="8"/>
    </row>
    <row r="14" spans="1:256" ht="13.5" customHeight="1" x14ac:dyDescent="0.2">
      <c r="A14" s="59" t="s">
        <v>4</v>
      </c>
      <c r="B14" s="61" t="s">
        <v>14</v>
      </c>
      <c r="C14" s="63" t="s">
        <v>5</v>
      </c>
      <c r="D14" s="63" t="s">
        <v>6</v>
      </c>
      <c r="E14" s="63" t="s">
        <v>7</v>
      </c>
      <c r="F14" s="63" t="s">
        <v>8</v>
      </c>
      <c r="G14" s="65"/>
      <c r="H14" s="65"/>
      <c r="I14" s="65"/>
      <c r="J14" s="63" t="s">
        <v>9</v>
      </c>
      <c r="K14" s="65"/>
      <c r="L14" s="65"/>
      <c r="M14" s="65"/>
    </row>
    <row r="15" spans="1:256" x14ac:dyDescent="0.2">
      <c r="A15" s="60"/>
      <c r="B15" s="62"/>
      <c r="C15" s="64"/>
      <c r="D15" s="63"/>
      <c r="E15" s="63"/>
      <c r="F15" s="63" t="s">
        <v>10</v>
      </c>
      <c r="G15" s="63" t="s">
        <v>11</v>
      </c>
      <c r="H15" s="65"/>
      <c r="I15" s="65"/>
      <c r="J15" s="63" t="s">
        <v>10</v>
      </c>
      <c r="K15" s="63" t="s">
        <v>11</v>
      </c>
      <c r="L15" s="65"/>
      <c r="M15" s="65"/>
    </row>
    <row r="16" spans="1:256" ht="24" x14ac:dyDescent="0.2">
      <c r="A16" s="60"/>
      <c r="B16" s="62"/>
      <c r="C16" s="64"/>
      <c r="D16" s="63"/>
      <c r="E16" s="63"/>
      <c r="F16" s="65"/>
      <c r="G16" s="34" t="s">
        <v>12</v>
      </c>
      <c r="H16" s="34" t="s">
        <v>15</v>
      </c>
      <c r="I16" s="34" t="s">
        <v>13</v>
      </c>
      <c r="J16" s="65"/>
      <c r="K16" s="34" t="s">
        <v>12</v>
      </c>
      <c r="L16" s="34" t="s">
        <v>15</v>
      </c>
      <c r="M16" s="34" t="s">
        <v>13</v>
      </c>
    </row>
    <row r="17" spans="1:13" ht="19.149999999999999" customHeight="1" x14ac:dyDescent="0.2">
      <c r="A17" s="33">
        <v>1</v>
      </c>
      <c r="B17" s="36">
        <v>2</v>
      </c>
      <c r="C17" s="34">
        <v>3</v>
      </c>
      <c r="D17" s="34">
        <v>4</v>
      </c>
      <c r="E17" s="20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</row>
    <row r="18" spans="1:13" ht="15" x14ac:dyDescent="0.2">
      <c r="A18" s="58" t="s">
        <v>16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3" ht="24" x14ac:dyDescent="0.2">
      <c r="A19" s="41" t="s">
        <v>17</v>
      </c>
      <c r="B19" s="42" t="s">
        <v>18</v>
      </c>
      <c r="C19" s="43" t="s">
        <v>19</v>
      </c>
      <c r="D19" s="20" t="s">
        <v>20</v>
      </c>
      <c r="E19" s="44">
        <v>3.9</v>
      </c>
      <c r="F19" s="45">
        <v>3168.45</v>
      </c>
      <c r="G19" s="45">
        <v>1030.05</v>
      </c>
      <c r="H19" s="45">
        <v>2138.4</v>
      </c>
      <c r="I19" s="46"/>
      <c r="J19" s="46">
        <v>12356.96</v>
      </c>
      <c r="K19" s="46">
        <v>4017.2</v>
      </c>
      <c r="L19" s="46">
        <v>8339.76</v>
      </c>
      <c r="M19" s="46"/>
    </row>
    <row r="20" spans="1:13" ht="19.149999999999999" customHeight="1" x14ac:dyDescent="0.2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47">
        <v>126740.31</v>
      </c>
      <c r="K20" s="46"/>
      <c r="L20" s="46"/>
      <c r="M20" s="46"/>
    </row>
    <row r="21" spans="1:13" ht="15" x14ac:dyDescent="0.2">
      <c r="A21" s="58" t="s">
        <v>22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</row>
    <row r="22" spans="1:13" ht="48" x14ac:dyDescent="0.2">
      <c r="A22" s="41" t="s">
        <v>23</v>
      </c>
      <c r="B22" s="42" t="s">
        <v>24</v>
      </c>
      <c r="C22" s="43" t="s">
        <v>25</v>
      </c>
      <c r="D22" s="20" t="s">
        <v>26</v>
      </c>
      <c r="E22" s="44">
        <v>1212</v>
      </c>
      <c r="F22" s="45">
        <v>28.71</v>
      </c>
      <c r="G22" s="45">
        <v>9.16</v>
      </c>
      <c r="H22" s="45">
        <v>19.010000000000002</v>
      </c>
      <c r="I22" s="46"/>
      <c r="J22" s="46">
        <v>34796.519999999997</v>
      </c>
      <c r="K22" s="46">
        <v>11101.92</v>
      </c>
      <c r="L22" s="46">
        <v>23040.12</v>
      </c>
      <c r="M22" s="46"/>
    </row>
    <row r="23" spans="1:13" ht="48" x14ac:dyDescent="0.2">
      <c r="A23" s="41" t="s">
        <v>27</v>
      </c>
      <c r="B23" s="42" t="s">
        <v>28</v>
      </c>
      <c r="C23" s="43" t="s">
        <v>29</v>
      </c>
      <c r="D23" s="20" t="s">
        <v>26</v>
      </c>
      <c r="E23" s="44">
        <v>20</v>
      </c>
      <c r="F23" s="45">
        <v>40.020000000000003</v>
      </c>
      <c r="G23" s="45">
        <v>12.64</v>
      </c>
      <c r="H23" s="45">
        <v>26.61</v>
      </c>
      <c r="I23" s="46"/>
      <c r="J23" s="46">
        <v>800.4</v>
      </c>
      <c r="K23" s="46">
        <v>252.8</v>
      </c>
      <c r="L23" s="46">
        <v>532.20000000000005</v>
      </c>
      <c r="M23" s="46"/>
    </row>
    <row r="24" spans="1:13" ht="19.149999999999999" customHeight="1" x14ac:dyDescent="0.2">
      <c r="A24" s="49" t="s">
        <v>30</v>
      </c>
      <c r="B24" s="50"/>
      <c r="C24" s="50"/>
      <c r="D24" s="50"/>
      <c r="E24" s="50"/>
      <c r="F24" s="50"/>
      <c r="G24" s="50"/>
      <c r="H24" s="50"/>
      <c r="I24" s="50"/>
      <c r="J24" s="47">
        <v>433604.77</v>
      </c>
      <c r="K24" s="46"/>
      <c r="L24" s="46"/>
      <c r="M24" s="46"/>
    </row>
    <row r="25" spans="1:13" ht="15" x14ac:dyDescent="0.2">
      <c r="A25" s="58" t="s">
        <v>31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24" x14ac:dyDescent="0.2">
      <c r="A26" s="41" t="s">
        <v>32</v>
      </c>
      <c r="B26" s="42" t="s">
        <v>33</v>
      </c>
      <c r="C26" s="43" t="s">
        <v>34</v>
      </c>
      <c r="D26" s="20" t="s">
        <v>35</v>
      </c>
      <c r="E26" s="44">
        <v>16</v>
      </c>
      <c r="F26" s="45">
        <v>179.02</v>
      </c>
      <c r="G26" s="46"/>
      <c r="H26" s="45">
        <v>179.02</v>
      </c>
      <c r="I26" s="45">
        <v>13.5</v>
      </c>
      <c r="J26" s="46">
        <v>2864.32</v>
      </c>
      <c r="K26" s="46"/>
      <c r="L26" s="46">
        <v>2864.32</v>
      </c>
      <c r="M26" s="46">
        <v>216</v>
      </c>
    </row>
    <row r="27" spans="1:13" ht="15" x14ac:dyDescent="0.2">
      <c r="A27" s="49" t="s">
        <v>36</v>
      </c>
      <c r="B27" s="50"/>
      <c r="C27" s="50"/>
      <c r="D27" s="50"/>
      <c r="E27" s="50"/>
      <c r="F27" s="50"/>
      <c r="G27" s="50"/>
      <c r="H27" s="50"/>
      <c r="I27" s="50"/>
      <c r="J27" s="47">
        <v>27098.69</v>
      </c>
      <c r="K27" s="46"/>
      <c r="L27" s="46"/>
      <c r="M27" s="46"/>
    </row>
    <row r="28" spans="1:13" ht="15" x14ac:dyDescent="0.2">
      <c r="A28" s="56" t="s">
        <v>37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15" x14ac:dyDescent="0.2">
      <c r="A29" s="55" t="s">
        <v>38</v>
      </c>
      <c r="B29" s="50"/>
      <c r="C29" s="50"/>
      <c r="D29" s="50"/>
      <c r="E29" s="50"/>
      <c r="F29" s="50"/>
      <c r="G29" s="50"/>
      <c r="H29" s="50"/>
      <c r="I29" s="50"/>
      <c r="J29" s="45">
        <v>50818.2</v>
      </c>
      <c r="K29" s="45">
        <v>15371.92</v>
      </c>
      <c r="L29" s="45">
        <v>34776.400000000001</v>
      </c>
      <c r="M29" s="45">
        <v>216</v>
      </c>
    </row>
    <row r="30" spans="1:13" ht="15" x14ac:dyDescent="0.2">
      <c r="A30" s="55" t="s">
        <v>39</v>
      </c>
      <c r="B30" s="50"/>
      <c r="C30" s="50"/>
      <c r="D30" s="50"/>
      <c r="E30" s="50"/>
      <c r="F30" s="50"/>
      <c r="G30" s="50"/>
      <c r="H30" s="50"/>
      <c r="I30" s="50"/>
      <c r="J30" s="45">
        <v>58563.37</v>
      </c>
      <c r="K30" s="45">
        <v>17889.86</v>
      </c>
      <c r="L30" s="45">
        <v>40003.629999999997</v>
      </c>
      <c r="M30" s="45">
        <v>216</v>
      </c>
    </row>
    <row r="31" spans="1:13" ht="15" x14ac:dyDescent="0.2">
      <c r="A31" s="55" t="s">
        <v>40</v>
      </c>
      <c r="B31" s="50"/>
      <c r="C31" s="50"/>
      <c r="D31" s="50"/>
      <c r="E31" s="50"/>
      <c r="F31" s="50"/>
      <c r="G31" s="50"/>
      <c r="H31" s="50"/>
      <c r="I31" s="50"/>
      <c r="J31" s="45">
        <v>34763.25</v>
      </c>
      <c r="K31" s="46"/>
      <c r="L31" s="46"/>
      <c r="M31" s="46"/>
    </row>
    <row r="32" spans="1:13" ht="15" x14ac:dyDescent="0.2">
      <c r="A32" s="55" t="s">
        <v>41</v>
      </c>
      <c r="B32" s="50"/>
      <c r="C32" s="50"/>
      <c r="D32" s="50"/>
      <c r="E32" s="50"/>
      <c r="F32" s="50"/>
      <c r="G32" s="50"/>
      <c r="H32" s="50"/>
      <c r="I32" s="50"/>
      <c r="J32" s="45">
        <v>10863.52</v>
      </c>
      <c r="K32" s="46"/>
      <c r="L32" s="46"/>
      <c r="M32" s="46"/>
    </row>
    <row r="33" spans="1:13" ht="15" x14ac:dyDescent="0.2">
      <c r="A33" s="49" t="s">
        <v>42</v>
      </c>
      <c r="B33" s="50"/>
      <c r="C33" s="50"/>
      <c r="D33" s="50"/>
      <c r="E33" s="50"/>
      <c r="F33" s="50"/>
      <c r="G33" s="50"/>
      <c r="H33" s="50"/>
      <c r="I33" s="50"/>
      <c r="J33" s="46"/>
      <c r="K33" s="46"/>
      <c r="L33" s="46"/>
      <c r="M33" s="46"/>
    </row>
    <row r="34" spans="1:13" ht="15" x14ac:dyDescent="0.2">
      <c r="A34" s="55" t="s">
        <v>43</v>
      </c>
      <c r="B34" s="50"/>
      <c r="C34" s="50"/>
      <c r="D34" s="50"/>
      <c r="E34" s="50"/>
      <c r="F34" s="50"/>
      <c r="G34" s="50"/>
      <c r="H34" s="50"/>
      <c r="I34" s="50"/>
      <c r="J34" s="46"/>
      <c r="K34" s="46"/>
      <c r="L34" s="46"/>
      <c r="M34" s="46"/>
    </row>
    <row r="35" spans="1:13" ht="15" x14ac:dyDescent="0.2">
      <c r="A35" s="55" t="s">
        <v>44</v>
      </c>
      <c r="B35" s="50"/>
      <c r="C35" s="50"/>
      <c r="D35" s="50"/>
      <c r="E35" s="50"/>
      <c r="F35" s="50"/>
      <c r="G35" s="50"/>
      <c r="H35" s="50"/>
      <c r="I35" s="50"/>
      <c r="J35" s="46"/>
      <c r="K35" s="46"/>
      <c r="L35" s="46"/>
      <c r="M35" s="46"/>
    </row>
    <row r="36" spans="1:13" ht="25.5" customHeight="1" x14ac:dyDescent="0.2">
      <c r="A36" s="55" t="s">
        <v>45</v>
      </c>
      <c r="B36" s="50"/>
      <c r="C36" s="50"/>
      <c r="D36" s="50"/>
      <c r="E36" s="50"/>
      <c r="F36" s="50"/>
      <c r="G36" s="50"/>
      <c r="H36" s="50"/>
      <c r="I36" s="50"/>
      <c r="J36" s="45">
        <v>12529.96</v>
      </c>
      <c r="K36" s="45">
        <v>4073.44</v>
      </c>
      <c r="L36" s="45">
        <v>8456.52</v>
      </c>
      <c r="M36" s="46"/>
    </row>
    <row r="37" spans="1:13" ht="37.5" customHeight="1" x14ac:dyDescent="0.2">
      <c r="A37" s="55" t="s">
        <v>46</v>
      </c>
      <c r="B37" s="50"/>
      <c r="C37" s="50"/>
      <c r="D37" s="50"/>
      <c r="E37" s="50"/>
      <c r="F37" s="50"/>
      <c r="G37" s="50"/>
      <c r="H37" s="50"/>
      <c r="I37" s="50"/>
      <c r="J37" s="45">
        <v>43169.09</v>
      </c>
      <c r="K37" s="45">
        <v>13816.42</v>
      </c>
      <c r="L37" s="45">
        <v>28682.79</v>
      </c>
      <c r="M37" s="46"/>
    </row>
    <row r="38" spans="1:13" ht="15" x14ac:dyDescent="0.2">
      <c r="A38" s="55" t="s">
        <v>47</v>
      </c>
      <c r="B38" s="50"/>
      <c r="C38" s="50"/>
      <c r="D38" s="50"/>
      <c r="E38" s="50"/>
      <c r="F38" s="50"/>
      <c r="G38" s="50"/>
      <c r="H38" s="50"/>
      <c r="I38" s="50"/>
      <c r="J38" s="45">
        <v>55699.05</v>
      </c>
      <c r="K38" s="45">
        <v>17889.86</v>
      </c>
      <c r="L38" s="45">
        <v>37139.31</v>
      </c>
      <c r="M38" s="46"/>
    </row>
    <row r="39" spans="1:13" ht="15" x14ac:dyDescent="0.2">
      <c r="A39" s="55" t="s">
        <v>48</v>
      </c>
      <c r="B39" s="50"/>
      <c r="C39" s="50"/>
      <c r="D39" s="50"/>
      <c r="E39" s="50"/>
      <c r="F39" s="50"/>
      <c r="G39" s="50"/>
      <c r="H39" s="50"/>
      <c r="I39" s="50"/>
      <c r="J39" s="45">
        <v>34348.53</v>
      </c>
      <c r="K39" s="46"/>
      <c r="L39" s="46"/>
      <c r="M39" s="46"/>
    </row>
    <row r="40" spans="1:13" ht="15" x14ac:dyDescent="0.2">
      <c r="A40" s="55" t="s">
        <v>49</v>
      </c>
      <c r="B40" s="50"/>
      <c r="C40" s="50"/>
      <c r="D40" s="50"/>
      <c r="E40" s="50"/>
      <c r="F40" s="50"/>
      <c r="G40" s="50"/>
      <c r="H40" s="50"/>
      <c r="I40" s="50"/>
      <c r="J40" s="45">
        <v>10733.92</v>
      </c>
      <c r="K40" s="46"/>
      <c r="L40" s="46"/>
      <c r="M40" s="46"/>
    </row>
    <row r="41" spans="1:13" ht="15" x14ac:dyDescent="0.2">
      <c r="A41" s="55" t="s">
        <v>50</v>
      </c>
      <c r="B41" s="50"/>
      <c r="C41" s="50"/>
      <c r="D41" s="50"/>
      <c r="E41" s="50"/>
      <c r="F41" s="50"/>
      <c r="G41" s="50"/>
      <c r="H41" s="50"/>
      <c r="I41" s="50"/>
      <c r="J41" s="45">
        <v>100781.5</v>
      </c>
      <c r="K41" s="46"/>
      <c r="L41" s="46"/>
      <c r="M41" s="46"/>
    </row>
    <row r="42" spans="1:13" ht="15" x14ac:dyDescent="0.2">
      <c r="A42" s="55" t="s">
        <v>51</v>
      </c>
      <c r="B42" s="50"/>
      <c r="C42" s="50"/>
      <c r="D42" s="50"/>
      <c r="E42" s="50"/>
      <c r="F42" s="50"/>
      <c r="G42" s="50"/>
      <c r="H42" s="50"/>
      <c r="I42" s="50"/>
      <c r="J42" s="45">
        <v>100781.5</v>
      </c>
      <c r="K42" s="46"/>
      <c r="L42" s="46"/>
      <c r="M42" s="46"/>
    </row>
    <row r="43" spans="1:13" ht="15" x14ac:dyDescent="0.2">
      <c r="A43" s="55" t="s">
        <v>52</v>
      </c>
      <c r="B43" s="50"/>
      <c r="C43" s="50"/>
      <c r="D43" s="50"/>
      <c r="E43" s="50"/>
      <c r="F43" s="50"/>
      <c r="G43" s="50"/>
      <c r="H43" s="50"/>
      <c r="I43" s="50"/>
      <c r="J43" s="45">
        <v>560345.14</v>
      </c>
      <c r="K43" s="46"/>
      <c r="L43" s="46"/>
      <c r="M43" s="46"/>
    </row>
    <row r="44" spans="1:13" ht="15" x14ac:dyDescent="0.2">
      <c r="A44" s="55" t="s">
        <v>53</v>
      </c>
      <c r="B44" s="50"/>
      <c r="C44" s="50"/>
      <c r="D44" s="50"/>
      <c r="E44" s="50"/>
      <c r="F44" s="50"/>
      <c r="G44" s="50"/>
      <c r="H44" s="50"/>
      <c r="I44" s="50"/>
      <c r="J44" s="46"/>
      <c r="K44" s="46"/>
      <c r="L44" s="46"/>
      <c r="M44" s="46"/>
    </row>
    <row r="45" spans="1:13" ht="15" x14ac:dyDescent="0.2">
      <c r="A45" s="55" t="s">
        <v>44</v>
      </c>
      <c r="B45" s="50"/>
      <c r="C45" s="50"/>
      <c r="D45" s="50"/>
      <c r="E45" s="50"/>
      <c r="F45" s="50"/>
      <c r="G45" s="50"/>
      <c r="H45" s="50"/>
      <c r="I45" s="50"/>
      <c r="J45" s="46"/>
      <c r="K45" s="46"/>
      <c r="L45" s="46"/>
      <c r="M45" s="46"/>
    </row>
    <row r="46" spans="1:13" ht="15" x14ac:dyDescent="0.2">
      <c r="A46" s="55" t="s">
        <v>54</v>
      </c>
      <c r="B46" s="50"/>
      <c r="C46" s="50"/>
      <c r="D46" s="50"/>
      <c r="E46" s="50"/>
      <c r="F46" s="50"/>
      <c r="G46" s="50"/>
      <c r="H46" s="50"/>
      <c r="I46" s="50"/>
      <c r="J46" s="45">
        <v>2864.32</v>
      </c>
      <c r="K46" s="46"/>
      <c r="L46" s="45">
        <v>2864.32</v>
      </c>
      <c r="M46" s="45">
        <v>216</v>
      </c>
    </row>
    <row r="47" spans="1:13" ht="15" x14ac:dyDescent="0.2">
      <c r="A47" s="55" t="s">
        <v>55</v>
      </c>
      <c r="B47" s="50"/>
      <c r="C47" s="50"/>
      <c r="D47" s="50"/>
      <c r="E47" s="50"/>
      <c r="F47" s="50"/>
      <c r="G47" s="50"/>
      <c r="H47" s="50"/>
      <c r="I47" s="50"/>
      <c r="J47" s="45">
        <v>414.72</v>
      </c>
      <c r="K47" s="46"/>
      <c r="L47" s="46"/>
      <c r="M47" s="46"/>
    </row>
    <row r="48" spans="1:13" ht="15" x14ac:dyDescent="0.2">
      <c r="A48" s="55" t="s">
        <v>56</v>
      </c>
      <c r="B48" s="50"/>
      <c r="C48" s="50"/>
      <c r="D48" s="50"/>
      <c r="E48" s="50"/>
      <c r="F48" s="50"/>
      <c r="G48" s="50"/>
      <c r="H48" s="50"/>
      <c r="I48" s="50"/>
      <c r="J48" s="45">
        <v>129.6</v>
      </c>
      <c r="K48" s="46"/>
      <c r="L48" s="46"/>
      <c r="M48" s="46"/>
    </row>
    <row r="49" spans="1:13" ht="15" x14ac:dyDescent="0.2">
      <c r="A49" s="55" t="s">
        <v>50</v>
      </c>
      <c r="B49" s="50"/>
      <c r="C49" s="50"/>
      <c r="D49" s="50"/>
      <c r="E49" s="50"/>
      <c r="F49" s="50"/>
      <c r="G49" s="50"/>
      <c r="H49" s="50"/>
      <c r="I49" s="50"/>
      <c r="J49" s="45">
        <v>3408.64</v>
      </c>
      <c r="K49" s="46"/>
      <c r="L49" s="46"/>
      <c r="M49" s="46"/>
    </row>
    <row r="50" spans="1:13" ht="15" x14ac:dyDescent="0.2">
      <c r="A50" s="55" t="s">
        <v>51</v>
      </c>
      <c r="B50" s="50"/>
      <c r="C50" s="50"/>
      <c r="D50" s="50"/>
      <c r="E50" s="50"/>
      <c r="F50" s="50"/>
      <c r="G50" s="50"/>
      <c r="H50" s="50"/>
      <c r="I50" s="50"/>
      <c r="J50" s="45">
        <v>3408.64</v>
      </c>
      <c r="K50" s="46"/>
      <c r="L50" s="46"/>
      <c r="M50" s="46"/>
    </row>
    <row r="51" spans="1:13" ht="15" x14ac:dyDescent="0.2">
      <c r="A51" s="55" t="s">
        <v>57</v>
      </c>
      <c r="B51" s="50"/>
      <c r="C51" s="50"/>
      <c r="D51" s="50"/>
      <c r="E51" s="50"/>
      <c r="F51" s="50"/>
      <c r="G51" s="50"/>
      <c r="H51" s="50"/>
      <c r="I51" s="50"/>
      <c r="J51" s="45">
        <v>27098.69</v>
      </c>
      <c r="K51" s="46"/>
      <c r="L51" s="46"/>
      <c r="M51" s="46"/>
    </row>
    <row r="52" spans="1:13" ht="15" x14ac:dyDescent="0.2">
      <c r="A52" s="55" t="s">
        <v>58</v>
      </c>
      <c r="B52" s="50"/>
      <c r="C52" s="50"/>
      <c r="D52" s="50"/>
      <c r="E52" s="50"/>
      <c r="F52" s="50"/>
      <c r="G52" s="50"/>
      <c r="H52" s="50"/>
      <c r="I52" s="50"/>
      <c r="J52" s="45">
        <v>587443.82999999996</v>
      </c>
      <c r="K52" s="46"/>
      <c r="L52" s="46"/>
      <c r="M52" s="46"/>
    </row>
    <row r="53" spans="1:13" ht="15" x14ac:dyDescent="0.2">
      <c r="A53" s="55" t="s">
        <v>59</v>
      </c>
      <c r="B53" s="50"/>
      <c r="C53" s="50"/>
      <c r="D53" s="50"/>
      <c r="E53" s="50"/>
      <c r="F53" s="50"/>
      <c r="G53" s="50"/>
      <c r="H53" s="50"/>
      <c r="I53" s="50"/>
      <c r="J53" s="46"/>
      <c r="K53" s="46"/>
      <c r="L53" s="46"/>
      <c r="M53" s="46"/>
    </row>
    <row r="54" spans="1:13" ht="15" x14ac:dyDescent="0.2">
      <c r="A54" s="55" t="s">
        <v>60</v>
      </c>
      <c r="B54" s="50"/>
      <c r="C54" s="50"/>
      <c r="D54" s="50"/>
      <c r="E54" s="50"/>
      <c r="F54" s="50"/>
      <c r="G54" s="50"/>
      <c r="H54" s="50"/>
      <c r="I54" s="50"/>
      <c r="J54" s="45">
        <v>669.88</v>
      </c>
      <c r="K54" s="46"/>
      <c r="L54" s="46"/>
      <c r="M54" s="46"/>
    </row>
    <row r="55" spans="1:13" ht="15" x14ac:dyDescent="0.2">
      <c r="A55" s="55" t="s">
        <v>61</v>
      </c>
      <c r="B55" s="50"/>
      <c r="C55" s="50"/>
      <c r="D55" s="50"/>
      <c r="E55" s="50"/>
      <c r="F55" s="50"/>
      <c r="G55" s="50"/>
      <c r="H55" s="50"/>
      <c r="I55" s="50"/>
      <c r="J55" s="45">
        <v>40003.629999999997</v>
      </c>
      <c r="K55" s="46"/>
      <c r="L55" s="46"/>
      <c r="M55" s="46"/>
    </row>
    <row r="56" spans="1:13" ht="15" x14ac:dyDescent="0.2">
      <c r="A56" s="55" t="s">
        <v>62</v>
      </c>
      <c r="B56" s="50"/>
      <c r="C56" s="50"/>
      <c r="D56" s="50"/>
      <c r="E56" s="50"/>
      <c r="F56" s="50"/>
      <c r="G56" s="50"/>
      <c r="H56" s="50"/>
      <c r="I56" s="50"/>
      <c r="J56" s="45">
        <v>18105.86</v>
      </c>
      <c r="K56" s="46"/>
      <c r="L56" s="46"/>
      <c r="M56" s="46"/>
    </row>
    <row r="57" spans="1:13" ht="15" x14ac:dyDescent="0.2">
      <c r="A57" s="55" t="s">
        <v>63</v>
      </c>
      <c r="B57" s="50"/>
      <c r="C57" s="50"/>
      <c r="D57" s="50"/>
      <c r="E57" s="50"/>
      <c r="F57" s="50"/>
      <c r="G57" s="50"/>
      <c r="H57" s="50"/>
      <c r="I57" s="50"/>
      <c r="J57" s="45">
        <v>34763.25</v>
      </c>
      <c r="K57" s="46"/>
      <c r="L57" s="46"/>
      <c r="M57" s="46"/>
    </row>
    <row r="58" spans="1:13" ht="15" x14ac:dyDescent="0.2">
      <c r="A58" s="55" t="s">
        <v>64</v>
      </c>
      <c r="B58" s="50"/>
      <c r="C58" s="50"/>
      <c r="D58" s="50"/>
      <c r="E58" s="50"/>
      <c r="F58" s="50"/>
      <c r="G58" s="50"/>
      <c r="H58" s="50"/>
      <c r="I58" s="50"/>
      <c r="J58" s="45">
        <v>10863.52</v>
      </c>
      <c r="K58" s="46"/>
      <c r="L58" s="46"/>
      <c r="M58" s="46"/>
    </row>
    <row r="59" spans="1:13" ht="15" x14ac:dyDescent="0.2">
      <c r="A59" s="55" t="s">
        <v>65</v>
      </c>
      <c r="B59" s="50"/>
      <c r="C59" s="50"/>
      <c r="D59" s="50"/>
      <c r="E59" s="50"/>
      <c r="F59" s="50"/>
      <c r="G59" s="50"/>
      <c r="H59" s="50"/>
      <c r="I59" s="50"/>
      <c r="J59" s="45">
        <f>48831+5.2</f>
        <v>48836.2</v>
      </c>
      <c r="K59" s="46"/>
      <c r="L59" s="46"/>
      <c r="M59" s="46"/>
    </row>
    <row r="60" spans="1:13" ht="15" x14ac:dyDescent="0.2">
      <c r="A60" s="49" t="s">
        <v>66</v>
      </c>
      <c r="B60" s="50"/>
      <c r="C60" s="50"/>
      <c r="D60" s="50"/>
      <c r="E60" s="50"/>
      <c r="F60" s="50"/>
      <c r="G60" s="50"/>
      <c r="H60" s="50"/>
      <c r="I60" s="50"/>
      <c r="J60" s="47">
        <v>636280</v>
      </c>
      <c r="K60" s="46"/>
      <c r="L60" s="46"/>
      <c r="M60" s="46"/>
    </row>
    <row r="61" spans="1:13" ht="15" x14ac:dyDescent="0.2">
      <c r="A61" s="55" t="s">
        <v>67</v>
      </c>
      <c r="B61" s="50"/>
      <c r="C61" s="50"/>
      <c r="D61" s="50"/>
      <c r="E61" s="50"/>
      <c r="F61" s="50"/>
      <c r="G61" s="50"/>
      <c r="H61" s="50"/>
      <c r="I61" s="50"/>
      <c r="J61" s="45">
        <f>J62-J60</f>
        <v>127256</v>
      </c>
      <c r="K61" s="46"/>
      <c r="L61" s="46"/>
      <c r="M61" s="46"/>
    </row>
    <row r="62" spans="1:13" ht="15" x14ac:dyDescent="0.2">
      <c r="A62" s="49" t="s">
        <v>68</v>
      </c>
      <c r="B62" s="50"/>
      <c r="C62" s="50"/>
      <c r="D62" s="50"/>
      <c r="E62" s="50"/>
      <c r="F62" s="50"/>
      <c r="G62" s="50"/>
      <c r="H62" s="50"/>
      <c r="I62" s="50"/>
      <c r="J62" s="47">
        <f>J60*1.2</f>
        <v>763536</v>
      </c>
      <c r="K62" s="46"/>
      <c r="L62" s="46"/>
      <c r="M62" s="46"/>
    </row>
    <row r="65" spans="1:11" ht="15" x14ac:dyDescent="0.25">
      <c r="A65" s="1" t="s">
        <v>80</v>
      </c>
      <c r="B65"/>
      <c r="C65"/>
      <c r="D65"/>
      <c r="E65"/>
      <c r="F65"/>
      <c r="G65"/>
      <c r="H65"/>
      <c r="I65"/>
      <c r="J65"/>
      <c r="K65"/>
    </row>
    <row r="66" spans="1:11" ht="24.75" customHeight="1" x14ac:dyDescent="0.2">
      <c r="A66" s="48" t="s">
        <v>81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</row>
    <row r="67" spans="1:11" ht="15" x14ac:dyDescent="0.25">
      <c r="A67" s="1" t="s">
        <v>82</v>
      </c>
      <c r="B67"/>
      <c r="C67"/>
      <c r="D67"/>
      <c r="E67"/>
      <c r="F67"/>
      <c r="G67"/>
      <c r="H67"/>
      <c r="I67"/>
      <c r="J67"/>
      <c r="K67"/>
    </row>
    <row r="68" spans="1:11" x14ac:dyDescent="0.2">
      <c r="A68" s="48" t="s">
        <v>81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</sheetData>
  <mergeCells count="58">
    <mergeCell ref="F14:I14"/>
    <mergeCell ref="J14:M14"/>
    <mergeCell ref="F15:F16"/>
    <mergeCell ref="G15:I15"/>
    <mergeCell ref="J15:J16"/>
    <mergeCell ref="K15:M15"/>
    <mergeCell ref="A14:A16"/>
    <mergeCell ref="B14:B16"/>
    <mergeCell ref="C14:C16"/>
    <mergeCell ref="D14:D16"/>
    <mergeCell ref="E14:E16"/>
    <mergeCell ref="A18:M18"/>
    <mergeCell ref="A20:I20"/>
    <mergeCell ref="A21:M21"/>
    <mergeCell ref="A24:I24"/>
    <mergeCell ref="A25:M25"/>
    <mergeCell ref="A27:I27"/>
    <mergeCell ref="A28:M28"/>
    <mergeCell ref="A29:I29"/>
    <mergeCell ref="A30:I30"/>
    <mergeCell ref="A31:I31"/>
    <mergeCell ref="A32:I32"/>
    <mergeCell ref="A33:I33"/>
    <mergeCell ref="A34:I34"/>
    <mergeCell ref="A35:I35"/>
    <mergeCell ref="A36:I36"/>
    <mergeCell ref="C5:M5"/>
    <mergeCell ref="E11:F11"/>
    <mergeCell ref="A57:I57"/>
    <mergeCell ref="A58:I58"/>
    <mergeCell ref="A59:I59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I42"/>
    <mergeCell ref="A66:K66"/>
    <mergeCell ref="A68:K68"/>
    <mergeCell ref="A62:I62"/>
    <mergeCell ref="E9:F9"/>
    <mergeCell ref="E10:F10"/>
    <mergeCell ref="A60:I60"/>
    <mergeCell ref="A61:I61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2019-09-18T03:07:53Z</dcterms:modified>
</cp:coreProperties>
</file>